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130" windowHeight="1305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F49" i="2" l="1"/>
  <c r="E49" i="2"/>
  <c r="F61" i="2" l="1"/>
  <c r="D61" i="2"/>
  <c r="E33" i="2"/>
  <c r="E32" i="2" s="1"/>
  <c r="E30" i="2" l="1"/>
  <c r="E41" i="2" l="1"/>
  <c r="E40" i="2" s="1"/>
  <c r="E18" i="2"/>
  <c r="E17" i="2" s="1"/>
  <c r="E6" i="2" l="1"/>
  <c r="E5" i="2" s="1"/>
  <c r="E61" i="2" s="1"/>
</calcChain>
</file>

<file path=xl/sharedStrings.xml><?xml version="1.0" encoding="utf-8"?>
<sst xmlns="http://schemas.openxmlformats.org/spreadsheetml/2006/main" count="86" uniqueCount="86">
  <si>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</si>
  <si>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</si>
  <si>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</si>
  <si>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</si>
  <si>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</si>
  <si>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</si>
  <si>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</si>
  <si>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</si>
  <si>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</si>
  <si>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</si>
  <si>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</si>
  <si>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</si>
  <si>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</si>
  <si>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</si>
  <si>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</si>
  <si>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</t>
  </si>
  <si>
    <t>06</t>
  </si>
  <si>
    <t>Орган з 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</si>
  <si>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</si>
  <si>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</si>
  <si>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</si>
  <si>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</si>
  <si>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1070</t>
  </si>
  <si>
    <t>Надання позашкільної освіти закладами позашкільної освіти, заходи із позашкільної роботи з дітьми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</si>
  <si>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</si>
  <si>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</si>
  <si>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</si>
  <si>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</si>
  <si>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3105</t>
  </si>
  <si>
    <t>Надання реабілітаційних послуг особам з інвалідністю та дітям з інвалідністю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</si>
  <si>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</si>
  <si>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</si>
  <si>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</si>
  <si>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</si>
  <si>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</si>
  <si>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</si>
  <si>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</si>
  <si>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</si>
  <si>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</si>
  <si>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</si>
  <si>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</si>
  <si>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</si>
  <si>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7670</t>
  </si>
  <si>
    <t>Внески до статутного капіталу суб`єктів господарювання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</si>
  <si>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</si>
  <si>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</si>
  <si>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</si>
  <si>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</si>
  <si>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</si>
  <si>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>Аналіз видатків  розвитку  за  січень-вересень 2022 року</t>
  </si>
  <si>
    <t xml:space="preserve">Касові видатки </t>
  </si>
  <si>
    <t>Капітальний ремонт системи опалення адміністративної будівлі по вул. Шевченка 50</t>
  </si>
  <si>
    <t>Оплата послуг з виготовлення експертних грошових оцінок земельних ділянок, які готуються до продажу</t>
  </si>
  <si>
    <t>Виконання програми соціально-економічного та культурного розвитку регіонів РСЦ ГСЦ МВС</t>
  </si>
  <si>
    <t xml:space="preserve">Капітальний трансферт державному бюджету на здійснення  заходів з метою відсічі збройної агресії російської федерації проти України </t>
  </si>
  <si>
    <t>Будівництво блочно- модульної теплогенераторної на твердому паливі для опалення КУ ДНЗ № 1 "Ромашка"</t>
  </si>
  <si>
    <t>"Будівництво блочно-модульної теплогенераторної на твердому паливі для опалення Голозубинецької ЗОШ І-ІІІст. "</t>
  </si>
  <si>
    <t>Проектно - кошторисна документація "Будівництво блочно-модульної теплогенераторної на твердому паливі для опалення Голозубинецької ЗОШ І-ІІІст."</t>
  </si>
  <si>
    <t xml:space="preserve"> Експертиза проектно - кошторисної документації  "Будівництво блочно-модульної теплогенераторної на твердому паливі для опалення Голозубинецької ЗОШ І-ІІІст. "</t>
  </si>
  <si>
    <t>"Капітальний  ремонт котельні  Чаньківської ЗОШ І-ІІІст., Нестеровецької Зош І-ІІІст., Ганівської гімназії та Рахнівської гімназії ( Заміна газових котлів на твердопаливні)"</t>
  </si>
  <si>
    <t>Проектно кошторисна документація  "Капітальний  ремонт котельні Нестеровецької ЗОШ І-ІІІст."</t>
  </si>
  <si>
    <t>Проектно кошторисна документація  "Капітальний  ремонт котельні Ганівської гімназіїт".</t>
  </si>
  <si>
    <t>Експертиза  проекту  "Капітальний  ремонт котельні Нестеровецької ЗОШ І-ІІІст".</t>
  </si>
  <si>
    <t>Експертиза  проекту  "Капітальний  ремонт котельні Ганівської гімназії"</t>
  </si>
  <si>
    <t>Придбання холодильника для КУ "Міський центр комплексної реабілітації осіб з інвалідністю "Ластівка""</t>
  </si>
  <si>
    <t xml:space="preserve">Придбання музичних інструментів (за власні надходження) </t>
  </si>
  <si>
    <t xml:space="preserve">Придбання портативної цифрової студії 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</si>
  <si>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</si>
  <si>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</si>
  <si>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</si>
  <si>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Придбання подрібнювача гілок</t>
  </si>
  <si>
    <t>Придбання сирен для оповіщення</t>
  </si>
  <si>
    <t>Придбання приладів віддаленого керування системою оповіщення</t>
  </si>
  <si>
    <t>Придбання медичного обладнання</t>
  </si>
  <si>
    <t>Виготовлення проектно-кошторисної документації на встановлення котла в котельні по вул. Соборна 1а м.Дунаївці</t>
  </si>
  <si>
    <t>Придбання твердопаливних котлів для КП "Теплових мереж"</t>
  </si>
  <si>
    <t>Проектно-кошторисна документація  по об'єкту "Технічне переоснащення (капітальний ремонт) котельні по вул.Соборна 1а м.Дунаївці"</t>
  </si>
  <si>
    <t>Проектно-кошторисна документація  по об'єкту "Технічне переоснащення (капітальний ремонт) котельні по вул.Соборна 7/6 м.Дунаївці"</t>
  </si>
  <si>
    <t>Отримання котла для ДНЗ с. Миньківці (благодійна допомога)</t>
  </si>
  <si>
    <t>Отримання інтерактивних експонатів природно-математичного спрямування  (благодійна допомога )</t>
  </si>
  <si>
    <t>Отримання генераторів (благодійна допомога )</t>
  </si>
  <si>
    <t>Отримання вуличногоосвітлювача  (благодійна допомога )</t>
  </si>
  <si>
    <t>Отримання ланцюгової пили і ріжучих ланцюгів  (благодійна допомога )</t>
  </si>
  <si>
    <t>Отримання ноутбука Lenovo V15 G2ITL і сумка для ноутбука (благодійна допомога )</t>
  </si>
  <si>
    <t xml:space="preserve">Отримання книг для бібліотечного фонду (благодійна допомога) </t>
  </si>
  <si>
    <t>Отримання автомобіля SANTANA  (благодійна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</si>
</sst>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3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4" fontId="28" fillId="0" borderId="1" xfId="1" applyNumberFormat="1" applyFont="1" applyBorder="1" applyAlignment="1">
      <alignment vertical="center"/>
    </xf>
    <xf numFmtId="164" fontId="28" fillId="0" borderId="1" xfId="1" applyNumberFormat="1" applyFont="1" applyBorder="1" applyAlignment="1">
      <alignment vertical="center"/>
    </xf>
    <xf numFmtId="0" fontId="28" fillId="0" borderId="1" xfId="1" applyFont="1" applyBorder="1" applyAlignment="1">
      <alignment horizontal="center" vertical="center" wrapText="1"/>
    </xf>
    <xf numFmtId="0" fontId="1" fillId="24" borderId="1" xfId="1" applyFill="1" applyBorder="1" applyAlignment="1">
      <alignment vertical="center"/>
    </xf>
    <xf numFmtId="0" fontId="28" fillId="24" borderId="1" xfId="1" applyFont="1" applyFill="1" applyBorder="1" applyAlignment="1">
      <alignment horizontal="center" vertical="center" wrapText="1"/>
    </xf>
    <xf numFmtId="0" fontId="28" fillId="24" borderId="1" xfId="1" applyFont="1" applyFill="1" applyBorder="1" applyAlignment="1">
      <alignment vertical="center" wrapText="1"/>
    </xf>
    <xf numFmtId="164" fontId="28" fillId="24" borderId="1" xfId="1" applyNumberFormat="1" applyFont="1" applyFill="1" applyBorder="1" applyAlignment="1">
      <alignment vertical="center"/>
    </xf>
    <xf numFmtId="0" fontId="1" fillId="24" borderId="0" xfId="1" applyFill="1"/>
    <xf numFmtId="165" fontId="28" fillId="0" borderId="1" xfId="1" applyNumberFormat="1" applyFont="1" applyBorder="1" applyAlignment="1">
      <alignment vertical="center"/>
    </xf>
    <xf numFmtId="0" fontId="28" fillId="24" borderId="1" xfId="1" applyFont="1" applyFill="1" applyBorder="1" applyAlignment="1">
      <alignment horizontal="center" vertical="center"/>
    </xf>
    <xf numFmtId="0" fontId="29" fillId="0" borderId="1" xfId="0" quotePrefix="1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164" fontId="29" fillId="0" borderId="1" xfId="0" applyNumberFormat="1" applyFont="1" applyBorder="1" applyAlignment="1">
      <alignment vertical="center" wrapText="1"/>
    </xf>
    <xf numFmtId="166" fontId="28" fillId="0" borderId="1" xfId="1" applyNumberFormat="1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0" fillId="25" borderId="1" xfId="0" applyFont="1" applyFill="1" applyBorder="1" applyAlignment="1">
      <alignment vertical="center" wrapText="1"/>
    </xf>
    <xf numFmtId="165" fontId="28" fillId="24" borderId="1" xfId="1" applyNumberFormat="1" applyFont="1" applyFill="1" applyBorder="1" applyAlignment="1">
      <alignment vertical="center"/>
    </xf>
    <xf numFmtId="0" fontId="29" fillId="0" borderId="1" xfId="1" applyFont="1" applyBorder="1" applyAlignment="1">
      <alignment vertical="center" wrapText="1"/>
    </xf>
    <xf numFmtId="164" fontId="28" fillId="0" borderId="1" xfId="1" applyNumberFormat="1" applyFont="1" applyFill="1" applyBorder="1" applyAlignment="1">
      <alignment vertical="center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0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1"/>
  <sheetViews>
    <sheetView tabSelected="1" topLeftCell="B1" workbookViewId="0">
      <selection activeCell="C14" sqref="C14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6.85546875" style="4" customWidth="1"/>
    <col min="4" max="6" width="15.7109375" style="1" customWidth="1"/>
    <col min="7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2" spans="1:6" ht="18.75" x14ac:dyDescent="0.3">
      <c r="B2" s="34" t="s">
        <v>49</v>
      </c>
      <c r="C2" s="34"/>
      <c r="D2" s="34"/>
      <c r="E2" s="34"/>
      <c r="F2" s="34"/>
    </row>
    <row r="3" spans="1:6" ht="14.25" x14ac:dyDescent="0.2">
      <c r="F3" s="10" t="s">
        <v>48</v>
      </c>
    </row>
    <row r="4" spans="1:6" s="2" customFormat="1" ht="25.5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50</v>
      </c>
    </row>
    <row r="5" spans="1:6" ht="70.5" customHeight="1" x14ac:dyDescent="0.2">
      <c r="A5" s="9">
        <v>1</v>
      </c>
      <c r="B5" s="12" t="s">
        <v>4</v>
      </c>
      <c r="C5" s="13" t="s">
        <v>5</v>
      </c>
      <c r="D5" s="15">
        <v>0</v>
      </c>
      <c r="E5" s="15">
        <f>E6+E9+E11+E13+E15</f>
        <v>2155.8690000000001</v>
      </c>
      <c r="F5" s="15">
        <v>887.21399999999994</v>
      </c>
    </row>
    <row r="6" spans="1:6" ht="56.25" customHeight="1" x14ac:dyDescent="0.2">
      <c r="A6" s="9">
        <v>1</v>
      </c>
      <c r="B6" s="12" t="s">
        <v>6</v>
      </c>
      <c r="C6" s="13" t="s">
        <v>7</v>
      </c>
      <c r="D6" s="15">
        <v>0</v>
      </c>
      <c r="E6" s="15">
        <f>E7+E8</f>
        <v>971.36900000000003</v>
      </c>
      <c r="F6" s="15">
        <v>260.214</v>
      </c>
    </row>
    <row r="7" spans="1:6" ht="14.25" customHeight="1" x14ac:dyDescent="0.2">
      <c r="A7" s="9">
        <v>0</v>
      </c>
      <c r="B7" s="16"/>
      <c r="C7" s="13" t="s">
        <v>85</v>
      </c>
      <c r="D7" s="15">
        <v>0</v>
      </c>
      <c r="E7" s="15">
        <v>230.369</v>
      </c>
      <c r="F7" s="15">
        <v>230.369</v>
      </c>
    </row>
    <row r="8" spans="1:6" ht="27" customHeight="1" x14ac:dyDescent="0.2">
      <c r="A8" s="9"/>
      <c r="B8" s="16"/>
      <c r="C8" s="13" t="s">
        <v>51</v>
      </c>
      <c r="D8" s="15"/>
      <c r="E8" s="14">
        <v>741</v>
      </c>
      <c r="F8" s="15">
        <v>29.844999999999999</v>
      </c>
    </row>
    <row r="9" spans="1:6" x14ac:dyDescent="0.2">
      <c r="A9" s="9">
        <v>1</v>
      </c>
      <c r="B9" s="12" t="s">
        <v>8</v>
      </c>
      <c r="C9" s="13" t="s">
        <v>9</v>
      </c>
      <c r="D9" s="15">
        <v>0</v>
      </c>
      <c r="E9" s="15">
        <v>520</v>
      </c>
      <c r="F9" s="15">
        <v>0</v>
      </c>
    </row>
    <row r="10" spans="1:6" x14ac:dyDescent="0.2">
      <c r="A10" s="9">
        <v>0</v>
      </c>
      <c r="B10" s="12"/>
      <c r="C10" s="13" t="s">
        <v>73</v>
      </c>
      <c r="D10" s="15">
        <v>0</v>
      </c>
      <c r="E10" s="15">
        <v>520</v>
      </c>
      <c r="F10" s="15">
        <v>0</v>
      </c>
    </row>
    <row r="11" spans="1:6" ht="25.5" x14ac:dyDescent="0.2">
      <c r="A11" s="9">
        <v>1</v>
      </c>
      <c r="B11" s="12" t="s">
        <v>10</v>
      </c>
      <c r="C11" s="13" t="s">
        <v>11</v>
      </c>
      <c r="D11" s="15">
        <v>0</v>
      </c>
      <c r="E11" s="15">
        <v>50</v>
      </c>
      <c r="F11" s="15">
        <v>12.5</v>
      </c>
    </row>
    <row r="12" spans="1:6" ht="25.5" x14ac:dyDescent="0.2">
      <c r="A12" s="9">
        <v>0</v>
      </c>
      <c r="B12" s="16"/>
      <c r="C12" s="13" t="s">
        <v>52</v>
      </c>
      <c r="D12" s="15">
        <v>0</v>
      </c>
      <c r="E12" s="15">
        <v>50</v>
      </c>
      <c r="F12" s="15">
        <v>12.5</v>
      </c>
    </row>
    <row r="13" spans="1:6" ht="43.5" customHeight="1" x14ac:dyDescent="0.2">
      <c r="A13" s="9">
        <v>1</v>
      </c>
      <c r="B13" s="12" t="s">
        <v>12</v>
      </c>
      <c r="C13" s="13" t="s">
        <v>13</v>
      </c>
      <c r="D13" s="15">
        <v>0</v>
      </c>
      <c r="E13" s="15">
        <v>114.5</v>
      </c>
      <c r="F13" s="15">
        <v>114.5</v>
      </c>
    </row>
    <row r="14" spans="1:6" ht="27" customHeight="1" x14ac:dyDescent="0.2">
      <c r="A14" s="9">
        <v>0</v>
      </c>
      <c r="B14" s="12"/>
      <c r="C14" s="13" t="s">
        <v>53</v>
      </c>
      <c r="D14" s="15">
        <v>0</v>
      </c>
      <c r="E14" s="15">
        <v>114.5</v>
      </c>
      <c r="F14" s="15">
        <v>114.5</v>
      </c>
    </row>
    <row r="15" spans="1:6" ht="69.75" customHeight="1" x14ac:dyDescent="0.2">
      <c r="A15" s="9">
        <v>1</v>
      </c>
      <c r="B15" s="12" t="s">
        <v>14</v>
      </c>
      <c r="C15" s="13" t="s">
        <v>15</v>
      </c>
      <c r="D15" s="15">
        <v>0</v>
      </c>
      <c r="E15" s="15">
        <v>500</v>
      </c>
      <c r="F15" s="15">
        <v>500</v>
      </c>
    </row>
    <row r="16" spans="1:6" s="21" customFormat="1" ht="36" customHeight="1" x14ac:dyDescent="0.2">
      <c r="A16" s="17">
        <v>0</v>
      </c>
      <c r="B16" s="18"/>
      <c r="C16" s="19" t="s">
        <v>54</v>
      </c>
      <c r="D16" s="20">
        <v>0</v>
      </c>
      <c r="E16" s="20">
        <v>500</v>
      </c>
      <c r="F16" s="20">
        <v>500</v>
      </c>
    </row>
    <row r="17" spans="1:6" x14ac:dyDescent="0.2">
      <c r="A17" s="9">
        <v>1</v>
      </c>
      <c r="B17" s="12" t="s">
        <v>16</v>
      </c>
      <c r="C17" s="13" t="s">
        <v>17</v>
      </c>
      <c r="D17" s="15">
        <v>0</v>
      </c>
      <c r="E17" s="15">
        <f>E18+E21+E30</f>
        <v>7254</v>
      </c>
      <c r="F17" s="15">
        <v>3003.76298</v>
      </c>
    </row>
    <row r="18" spans="1:6" x14ac:dyDescent="0.2">
      <c r="A18" s="9">
        <v>1</v>
      </c>
      <c r="B18" s="12" t="s">
        <v>18</v>
      </c>
      <c r="C18" s="13" t="s">
        <v>19</v>
      </c>
      <c r="D18" s="15">
        <v>0</v>
      </c>
      <c r="E18" s="15">
        <f>E19+E20</f>
        <v>1787</v>
      </c>
      <c r="F18" s="15">
        <v>1292.12898</v>
      </c>
    </row>
    <row r="19" spans="1:6" ht="21" customHeight="1" x14ac:dyDescent="0.2">
      <c r="A19" s="9"/>
      <c r="B19" s="16"/>
      <c r="C19" s="13" t="s">
        <v>78</v>
      </c>
      <c r="D19" s="15">
        <v>0</v>
      </c>
      <c r="E19" s="15">
        <v>12</v>
      </c>
      <c r="F19" s="15">
        <v>12</v>
      </c>
    </row>
    <row r="20" spans="1:6" ht="27" customHeight="1" x14ac:dyDescent="0.2">
      <c r="A20" s="9"/>
      <c r="B20" s="16"/>
      <c r="C20" s="13" t="s">
        <v>55</v>
      </c>
      <c r="D20" s="15">
        <v>0</v>
      </c>
      <c r="E20" s="15">
        <v>1775</v>
      </c>
      <c r="F20" s="15">
        <v>1280.12898</v>
      </c>
    </row>
    <row r="21" spans="1:6" ht="25.5" x14ac:dyDescent="0.2">
      <c r="A21" s="9">
        <v>1</v>
      </c>
      <c r="B21" s="12" t="s">
        <v>20</v>
      </c>
      <c r="C21" s="13" t="s">
        <v>21</v>
      </c>
      <c r="D21" s="15">
        <v>0</v>
      </c>
      <c r="E21" s="15">
        <v>4610</v>
      </c>
      <c r="F21" s="15">
        <v>854.63400000000001</v>
      </c>
    </row>
    <row r="22" spans="1:6" ht="32.25" customHeight="1" x14ac:dyDescent="0.2">
      <c r="A22" s="9"/>
      <c r="B22" s="12"/>
      <c r="C22" s="13" t="s">
        <v>56</v>
      </c>
      <c r="D22" s="15">
        <v>0</v>
      </c>
      <c r="E22" s="20">
        <v>1503.61</v>
      </c>
      <c r="F22" s="20">
        <v>0</v>
      </c>
    </row>
    <row r="23" spans="1:6" ht="42.75" customHeight="1" x14ac:dyDescent="0.2">
      <c r="A23" s="9"/>
      <c r="B23" s="12"/>
      <c r="C23" s="13" t="s">
        <v>57</v>
      </c>
      <c r="D23" s="15">
        <v>0</v>
      </c>
      <c r="E23" s="20">
        <v>49.98</v>
      </c>
      <c r="F23" s="31">
        <v>49.98</v>
      </c>
    </row>
    <row r="24" spans="1:6" ht="44.25" customHeight="1" x14ac:dyDescent="0.2">
      <c r="A24" s="9"/>
      <c r="B24" s="12"/>
      <c r="C24" s="13" t="s">
        <v>58</v>
      </c>
      <c r="D24" s="15">
        <v>0</v>
      </c>
      <c r="E24" s="20">
        <v>6.41</v>
      </c>
      <c r="F24" s="31">
        <v>6.41</v>
      </c>
    </row>
    <row r="25" spans="1:6" s="21" customFormat="1" ht="46.5" customHeight="1" x14ac:dyDescent="0.2">
      <c r="A25" s="17"/>
      <c r="B25" s="23"/>
      <c r="C25" s="19" t="s">
        <v>59</v>
      </c>
      <c r="D25" s="20">
        <v>0</v>
      </c>
      <c r="E25" s="20">
        <v>2991.62</v>
      </c>
      <c r="F25" s="22">
        <v>739.86</v>
      </c>
    </row>
    <row r="26" spans="1:6" s="21" customFormat="1" ht="31.5" customHeight="1" x14ac:dyDescent="0.2">
      <c r="A26" s="17"/>
      <c r="B26" s="23"/>
      <c r="C26" s="19" t="s">
        <v>60</v>
      </c>
      <c r="D26" s="20">
        <v>0</v>
      </c>
      <c r="E26" s="20">
        <v>24.92</v>
      </c>
      <c r="F26" s="20">
        <v>24.92</v>
      </c>
    </row>
    <row r="27" spans="1:6" s="21" customFormat="1" ht="30.75" customHeight="1" x14ac:dyDescent="0.2">
      <c r="A27" s="17"/>
      <c r="B27" s="23"/>
      <c r="C27" s="19" t="s">
        <v>61</v>
      </c>
      <c r="D27" s="20">
        <v>0</v>
      </c>
      <c r="E27" s="20">
        <v>24.92</v>
      </c>
      <c r="F27" s="20">
        <v>24.92</v>
      </c>
    </row>
    <row r="28" spans="1:6" s="21" customFormat="1" ht="31.5" customHeight="1" x14ac:dyDescent="0.2">
      <c r="A28" s="17"/>
      <c r="B28" s="23"/>
      <c r="C28" s="19" t="s">
        <v>62</v>
      </c>
      <c r="D28" s="20">
        <v>0</v>
      </c>
      <c r="E28" s="20">
        <v>4.2699999999999996</v>
      </c>
      <c r="F28" s="20">
        <v>4.2699999999999996</v>
      </c>
    </row>
    <row r="29" spans="1:6" s="21" customFormat="1" ht="25.5" x14ac:dyDescent="0.2">
      <c r="A29" s="17"/>
      <c r="B29" s="23"/>
      <c r="C29" s="19" t="s">
        <v>63</v>
      </c>
      <c r="D29" s="20">
        <v>0</v>
      </c>
      <c r="E29" s="20">
        <v>4.2699999999999996</v>
      </c>
      <c r="F29" s="20">
        <v>4.2699999999999996</v>
      </c>
    </row>
    <row r="30" spans="1:6" ht="30.75" customHeight="1" x14ac:dyDescent="0.2">
      <c r="A30" s="9">
        <v>1</v>
      </c>
      <c r="B30" s="12" t="s">
        <v>22</v>
      </c>
      <c r="C30" s="13" t="s">
        <v>23</v>
      </c>
      <c r="D30" s="15">
        <v>0</v>
      </c>
      <c r="E30" s="15">
        <f>E31</f>
        <v>857</v>
      </c>
      <c r="F30" s="15">
        <v>857</v>
      </c>
    </row>
    <row r="31" spans="1:6" ht="30.75" customHeight="1" x14ac:dyDescent="0.2">
      <c r="A31" s="9">
        <v>0</v>
      </c>
      <c r="B31" s="12"/>
      <c r="C31" s="13" t="s">
        <v>79</v>
      </c>
      <c r="D31" s="15">
        <v>0</v>
      </c>
      <c r="E31" s="15">
        <v>857</v>
      </c>
      <c r="F31" s="15">
        <v>857</v>
      </c>
    </row>
    <row r="32" spans="1:6" ht="18" customHeight="1" x14ac:dyDescent="0.2">
      <c r="A32" s="9">
        <v>1</v>
      </c>
      <c r="B32" s="12" t="s">
        <v>24</v>
      </c>
      <c r="C32" s="13" t="s">
        <v>25</v>
      </c>
      <c r="D32" s="15">
        <v>0</v>
      </c>
      <c r="E32" s="15">
        <f>E33+E38</f>
        <v>624.89095999999995</v>
      </c>
      <c r="F32" s="15">
        <v>609.89095999999995</v>
      </c>
    </row>
    <row r="33" spans="1:6" ht="17.25" customHeight="1" x14ac:dyDescent="0.2">
      <c r="A33" s="9">
        <v>1</v>
      </c>
      <c r="B33" s="12" t="s">
        <v>26</v>
      </c>
      <c r="C33" s="13" t="s">
        <v>27</v>
      </c>
      <c r="D33" s="15">
        <v>0</v>
      </c>
      <c r="E33" s="15">
        <f>E34+E35+E36+E37</f>
        <v>609.89095999999995</v>
      </c>
      <c r="F33" s="15">
        <v>609.89095999999995</v>
      </c>
    </row>
    <row r="34" spans="1:6" x14ac:dyDescent="0.2">
      <c r="A34" s="9"/>
      <c r="B34" s="12"/>
      <c r="C34" s="32" t="s">
        <v>80</v>
      </c>
      <c r="D34" s="15"/>
      <c r="E34" s="33">
        <v>242.501</v>
      </c>
      <c r="F34" s="33">
        <v>242.501</v>
      </c>
    </row>
    <row r="35" spans="1:6" x14ac:dyDescent="0.2">
      <c r="A35" s="9"/>
      <c r="B35" s="12"/>
      <c r="C35" s="32" t="s">
        <v>81</v>
      </c>
      <c r="D35" s="15"/>
      <c r="E35" s="33">
        <v>292.79300000000001</v>
      </c>
      <c r="F35" s="33">
        <v>292.79300000000001</v>
      </c>
    </row>
    <row r="36" spans="1:6" ht="25.5" x14ac:dyDescent="0.2">
      <c r="A36" s="9"/>
      <c r="B36" s="12"/>
      <c r="C36" s="32" t="s">
        <v>82</v>
      </c>
      <c r="D36" s="15"/>
      <c r="E36" s="33">
        <v>31.178000000000001</v>
      </c>
      <c r="F36" s="33">
        <v>31.178000000000001</v>
      </c>
    </row>
    <row r="37" spans="1:6" ht="25.5" x14ac:dyDescent="0.2">
      <c r="A37" s="9"/>
      <c r="B37" s="12"/>
      <c r="C37" s="32" t="s">
        <v>83</v>
      </c>
      <c r="D37" s="15"/>
      <c r="E37" s="33">
        <v>43.418959999999998</v>
      </c>
      <c r="F37" s="33">
        <v>43.418959999999998</v>
      </c>
    </row>
    <row r="38" spans="1:6" ht="25.5" x14ac:dyDescent="0.2">
      <c r="A38" s="9">
        <v>1</v>
      </c>
      <c r="B38" s="12" t="s">
        <v>28</v>
      </c>
      <c r="C38" s="13" t="s">
        <v>29</v>
      </c>
      <c r="D38" s="15">
        <v>0</v>
      </c>
      <c r="E38" s="15">
        <v>15</v>
      </c>
      <c r="F38" s="15">
        <v>0</v>
      </c>
    </row>
    <row r="39" spans="1:6" ht="29.25" customHeight="1" x14ac:dyDescent="0.2">
      <c r="A39" s="9">
        <v>0</v>
      </c>
      <c r="B39" s="16"/>
      <c r="C39" s="13" t="s">
        <v>64</v>
      </c>
      <c r="D39" s="15">
        <v>0</v>
      </c>
      <c r="E39" s="15">
        <v>15</v>
      </c>
      <c r="F39" s="15">
        <v>0</v>
      </c>
    </row>
    <row r="40" spans="1:6" x14ac:dyDescent="0.2">
      <c r="A40" s="9">
        <v>1</v>
      </c>
      <c r="B40" s="12" t="s">
        <v>30</v>
      </c>
      <c r="C40" s="13" t="s">
        <v>31</v>
      </c>
      <c r="D40" s="15">
        <v>275.40000000000003</v>
      </c>
      <c r="E40" s="15">
        <f>E41+E47</f>
        <v>46.665999999999997</v>
      </c>
      <c r="F40" s="15">
        <v>43.119720000000001</v>
      </c>
    </row>
    <row r="41" spans="1:6" x14ac:dyDescent="0.2">
      <c r="A41" s="9">
        <v>1</v>
      </c>
      <c r="B41" s="12" t="s">
        <v>32</v>
      </c>
      <c r="C41" s="13" t="s">
        <v>33</v>
      </c>
      <c r="D41" s="15">
        <v>275.40000000000003</v>
      </c>
      <c r="E41" s="15">
        <f>E43</f>
        <v>10.4</v>
      </c>
      <c r="F41" s="15">
        <v>10.43</v>
      </c>
    </row>
    <row r="42" spans="1:6" ht="14.25" customHeight="1" x14ac:dyDescent="0.2">
      <c r="A42" s="9"/>
      <c r="B42" s="24"/>
      <c r="C42" s="25" t="s">
        <v>65</v>
      </c>
      <c r="D42" s="26">
        <v>188.2</v>
      </c>
      <c r="E42" s="26">
        <v>0</v>
      </c>
      <c r="F42" s="26">
        <v>0</v>
      </c>
    </row>
    <row r="43" spans="1:6" ht="14.25" customHeight="1" x14ac:dyDescent="0.2">
      <c r="A43" s="9"/>
      <c r="B43" s="24"/>
      <c r="C43" s="27" t="s">
        <v>66</v>
      </c>
      <c r="D43" s="26">
        <v>0</v>
      </c>
      <c r="E43" s="26">
        <v>10.4</v>
      </c>
      <c r="F43" s="26">
        <v>10.4</v>
      </c>
    </row>
    <row r="44" spans="1:6" ht="15" customHeight="1" x14ac:dyDescent="0.2">
      <c r="A44" s="9"/>
      <c r="B44" s="24"/>
      <c r="C44" s="28" t="s">
        <v>67</v>
      </c>
      <c r="D44" s="26">
        <v>70</v>
      </c>
      <c r="E44" s="26">
        <v>0</v>
      </c>
      <c r="F44" s="26">
        <v>0</v>
      </c>
    </row>
    <row r="45" spans="1:6" ht="15" customHeight="1" x14ac:dyDescent="0.2">
      <c r="A45" s="9"/>
      <c r="B45" s="24"/>
      <c r="C45" s="29" t="s">
        <v>68</v>
      </c>
      <c r="D45" s="26">
        <v>15</v>
      </c>
      <c r="E45" s="26">
        <v>0</v>
      </c>
      <c r="F45" s="26">
        <v>0</v>
      </c>
    </row>
    <row r="46" spans="1:6" ht="24.75" customHeight="1" x14ac:dyDescent="0.2">
      <c r="A46" s="9"/>
      <c r="B46" s="24"/>
      <c r="C46" s="29" t="s">
        <v>69</v>
      </c>
      <c r="D46" s="26">
        <v>2.2000000000000002</v>
      </c>
      <c r="E46" s="26">
        <v>0</v>
      </c>
      <c r="F46" s="26">
        <v>0</v>
      </c>
    </row>
    <row r="47" spans="1:6" x14ac:dyDescent="0.2">
      <c r="A47" s="9">
        <v>1</v>
      </c>
      <c r="B47" s="12" t="s">
        <v>34</v>
      </c>
      <c r="C47" s="13" t="s">
        <v>35</v>
      </c>
      <c r="D47" s="15">
        <v>0</v>
      </c>
      <c r="E47" s="15">
        <v>36.265999999999998</v>
      </c>
      <c r="F47" s="15">
        <v>32.689720000000001</v>
      </c>
    </row>
    <row r="48" spans="1:6" x14ac:dyDescent="0.2">
      <c r="A48" s="9">
        <v>0</v>
      </c>
      <c r="B48" s="12"/>
      <c r="C48" s="30" t="s">
        <v>84</v>
      </c>
      <c r="D48" s="15">
        <v>0</v>
      </c>
      <c r="E48" s="15">
        <v>32.689720000000001</v>
      </c>
      <c r="F48" s="15">
        <v>32.689720000000001</v>
      </c>
    </row>
    <row r="49" spans="1:6" x14ac:dyDescent="0.2">
      <c r="A49" s="9">
        <v>1</v>
      </c>
      <c r="B49" s="12" t="s">
        <v>36</v>
      </c>
      <c r="C49" s="13" t="s">
        <v>37</v>
      </c>
      <c r="D49" s="15">
        <v>0</v>
      </c>
      <c r="E49" s="15">
        <f>E50+E52+E54+E58</f>
        <v>5189.84</v>
      </c>
      <c r="F49" s="15">
        <f>F50+F52+F54+F58</f>
        <v>2134.6350000000002</v>
      </c>
    </row>
    <row r="50" spans="1:6" ht="25.5" x14ac:dyDescent="0.2">
      <c r="A50" s="9">
        <v>1</v>
      </c>
      <c r="B50" s="12" t="s">
        <v>38</v>
      </c>
      <c r="C50" s="13" t="s">
        <v>39</v>
      </c>
      <c r="D50" s="15">
        <v>0</v>
      </c>
      <c r="E50" s="15">
        <v>50</v>
      </c>
      <c r="F50" s="15">
        <v>0</v>
      </c>
    </row>
    <row r="51" spans="1:6" ht="26.25" customHeight="1" x14ac:dyDescent="0.2">
      <c r="A51" s="9">
        <v>0</v>
      </c>
      <c r="B51" s="16"/>
      <c r="C51" s="13" t="s">
        <v>74</v>
      </c>
      <c r="D51" s="15">
        <v>0</v>
      </c>
      <c r="E51" s="15">
        <v>50</v>
      </c>
      <c r="F51" s="15">
        <v>0</v>
      </c>
    </row>
    <row r="52" spans="1:6" x14ac:dyDescent="0.2">
      <c r="A52" s="9">
        <v>1</v>
      </c>
      <c r="B52" s="12" t="s">
        <v>40</v>
      </c>
      <c r="C52" s="13" t="s">
        <v>41</v>
      </c>
      <c r="D52" s="15">
        <v>0</v>
      </c>
      <c r="E52" s="15">
        <v>300</v>
      </c>
      <c r="F52" s="15">
        <v>265.69900000000001</v>
      </c>
    </row>
    <row r="53" spans="1:6" ht="13.5" customHeight="1" x14ac:dyDescent="0.2">
      <c r="A53" s="9">
        <v>0</v>
      </c>
      <c r="B53" s="16"/>
      <c r="C53" s="13" t="s">
        <v>70</v>
      </c>
      <c r="D53" s="15">
        <v>0</v>
      </c>
      <c r="E53" s="15">
        <v>300</v>
      </c>
      <c r="F53" s="15">
        <v>265.69900000000001</v>
      </c>
    </row>
    <row r="54" spans="1:6" x14ac:dyDescent="0.2">
      <c r="A54" s="9">
        <v>1</v>
      </c>
      <c r="B54" s="12" t="s">
        <v>42</v>
      </c>
      <c r="C54" s="13" t="s">
        <v>43</v>
      </c>
      <c r="D54" s="15">
        <v>0</v>
      </c>
      <c r="E54" s="15">
        <v>4779.84</v>
      </c>
      <c r="F54" s="15">
        <v>1823.9360000000001</v>
      </c>
    </row>
    <row r="55" spans="1:6" x14ac:dyDescent="0.2">
      <c r="A55" s="9">
        <v>0</v>
      </c>
      <c r="B55" s="12"/>
      <c r="C55" s="13" t="s">
        <v>75</v>
      </c>
      <c r="D55" s="15">
        <v>0</v>
      </c>
      <c r="E55" s="15">
        <v>4559.8</v>
      </c>
      <c r="F55" s="15">
        <v>1823.9</v>
      </c>
    </row>
    <row r="56" spans="1:6" ht="38.25" x14ac:dyDescent="0.2">
      <c r="A56" s="9"/>
      <c r="B56" s="12"/>
      <c r="C56" s="13" t="s">
        <v>76</v>
      </c>
      <c r="D56" s="15">
        <v>0</v>
      </c>
      <c r="E56" s="15">
        <v>120</v>
      </c>
      <c r="F56" s="15">
        <v>0</v>
      </c>
    </row>
    <row r="57" spans="1:6" ht="38.25" x14ac:dyDescent="0.2">
      <c r="A57" s="9"/>
      <c r="B57" s="12"/>
      <c r="C57" s="13" t="s">
        <v>77</v>
      </c>
      <c r="D57" s="15">
        <v>0</v>
      </c>
      <c r="E57" s="15">
        <v>100</v>
      </c>
      <c r="F57" s="15">
        <v>0</v>
      </c>
    </row>
    <row r="58" spans="1:6" x14ac:dyDescent="0.2">
      <c r="A58" s="9">
        <v>1</v>
      </c>
      <c r="B58" s="12" t="s">
        <v>44</v>
      </c>
      <c r="C58" s="13" t="s">
        <v>45</v>
      </c>
      <c r="D58" s="15">
        <v>0</v>
      </c>
      <c r="E58" s="15">
        <v>60</v>
      </c>
      <c r="F58" s="15">
        <v>45</v>
      </c>
    </row>
    <row r="59" spans="1:6" x14ac:dyDescent="0.2">
      <c r="A59" s="9"/>
      <c r="B59" s="12"/>
      <c r="C59" s="13" t="s">
        <v>71</v>
      </c>
      <c r="D59" s="15">
        <v>0</v>
      </c>
      <c r="E59" s="15">
        <v>46</v>
      </c>
      <c r="F59" s="15">
        <v>45</v>
      </c>
    </row>
    <row r="60" spans="1:6" ht="24.75" customHeight="1" x14ac:dyDescent="0.2">
      <c r="A60" s="9">
        <v>0</v>
      </c>
      <c r="B60" s="12"/>
      <c r="C60" s="13" t="s">
        <v>72</v>
      </c>
      <c r="D60" s="15">
        <v>0</v>
      </c>
      <c r="E60" s="15">
        <v>14</v>
      </c>
      <c r="F60" s="15">
        <v>0</v>
      </c>
    </row>
    <row r="61" spans="1:6" x14ac:dyDescent="0.2">
      <c r="A61" s="9">
        <v>1</v>
      </c>
      <c r="B61" s="12" t="s">
        <v>46</v>
      </c>
      <c r="C61" s="13" t="s">
        <v>47</v>
      </c>
      <c r="D61" s="15">
        <f>D49+D40+D32+D17+D5</f>
        <v>275.40000000000003</v>
      </c>
      <c r="E61" s="15">
        <f>E49+E40+E32+E17+E5</f>
        <v>15271.265960000001</v>
      </c>
      <c r="F61" s="15">
        <f>F49+F40+F32+F17+F5</f>
        <v>6678.6226600000009</v>
      </c>
    </row>
    <row r="63" spans="1:6" x14ac:dyDescent="0.2">
      <c r="B63" s="7"/>
      <c r="C63" s="5"/>
      <c r="D63" s="3"/>
      <c r="E63" s="3"/>
      <c r="F63" s="3"/>
    </row>
    <row r="71" ht="13.15" hidden="1" x14ac:dyDescent="0.25"/>
  </sheetData>
  <mergeCells count="1">
    <mergeCell ref="B2:F2"/>
  </mergeCells>
  <conditionalFormatting sqref="B5:B6 B13 B15 B17:B18 B40:B41 B47:B50 B52 B61 B21 B9:B11 B30:B38 B54 B58">
    <cfRule type="expression" dxfId="105" priority="119" stopIfTrue="1">
      <formula>A5=1</formula>
    </cfRule>
  </conditionalFormatting>
  <conditionalFormatting sqref="C5:C6 C13 C15 C17:C18 C47 C40:C41 C49:C50 C52 C61 C21 C9:C11 C38 C30:C33 C54 C58">
    <cfRule type="expression" dxfId="104" priority="120" stopIfTrue="1">
      <formula>A5=1</formula>
    </cfRule>
  </conditionalFormatting>
  <conditionalFormatting sqref="D5:D6 D13 D15 D17:D18 D40:D41 D47:D50 D52 D61 D21 D9:D11 D30:D38 D54 D58">
    <cfRule type="expression" dxfId="103" priority="121" stopIfTrue="1">
      <formula>A5=1</formula>
    </cfRule>
  </conditionalFormatting>
  <conditionalFormatting sqref="E5:E6 E13 E15 E17:E18 E30 E47 E40:E41 E49:E50 E52 E61 E21 E9:E11 E38 E32:E33 E54 E58">
    <cfRule type="expression" dxfId="102" priority="122" stopIfTrue="1">
      <formula>A5=1</formula>
    </cfRule>
  </conditionalFormatting>
  <conditionalFormatting sqref="F5:F6 F13 F15 F17:F18 F40:F41 F47:F50 F52 F61 F21 F9:F11 F38 F30:F33 F54 F58">
    <cfRule type="expression" dxfId="101" priority="126" stopIfTrue="1">
      <formula>A5=1</formula>
    </cfRule>
  </conditionalFormatting>
  <conditionalFormatting sqref="B63:B72">
    <cfRule type="expression" dxfId="100" priority="103" stopIfTrue="1">
      <formula>A63=1</formula>
    </cfRule>
  </conditionalFormatting>
  <conditionalFormatting sqref="C63:C72">
    <cfRule type="expression" dxfId="99" priority="104" stopIfTrue="1">
      <formula>A63=1</formula>
    </cfRule>
  </conditionalFormatting>
  <conditionalFormatting sqref="D63:D72">
    <cfRule type="expression" dxfId="98" priority="105" stopIfTrue="1">
      <formula>A63=1</formula>
    </cfRule>
  </conditionalFormatting>
  <conditionalFormatting sqref="E63:E72">
    <cfRule type="expression" dxfId="97" priority="106" stopIfTrue="1">
      <formula>A63=1</formula>
    </cfRule>
  </conditionalFormatting>
  <conditionalFormatting sqref="F63:F72">
    <cfRule type="expression" dxfId="96" priority="110" stopIfTrue="1">
      <formula>A63=1</formula>
    </cfRule>
  </conditionalFormatting>
  <conditionalFormatting sqref="B7:B8">
    <cfRule type="expression" dxfId="95" priority="101" stopIfTrue="1">
      <formula>A7=1</formula>
    </cfRule>
  </conditionalFormatting>
  <conditionalFormatting sqref="D7 D8:E8">
    <cfRule type="expression" dxfId="94" priority="102" stopIfTrue="1">
      <formula>A7=1</formula>
    </cfRule>
  </conditionalFormatting>
  <conditionalFormatting sqref="C7">
    <cfRule type="expression" dxfId="93" priority="99" stopIfTrue="1">
      <formula>A7=1</formula>
    </cfRule>
  </conditionalFormatting>
  <conditionalFormatting sqref="F7">
    <cfRule type="expression" dxfId="92" priority="100" stopIfTrue="1">
      <formula>A7=1</formula>
    </cfRule>
  </conditionalFormatting>
  <conditionalFormatting sqref="E7">
    <cfRule type="expression" dxfId="91" priority="98" stopIfTrue="1">
      <formula>XFD7=1</formula>
    </cfRule>
  </conditionalFormatting>
  <conditionalFormatting sqref="C8">
    <cfRule type="expression" dxfId="90" priority="97" stopIfTrue="1">
      <formula>A8=1</formula>
    </cfRule>
  </conditionalFormatting>
  <conditionalFormatting sqref="F8">
    <cfRule type="expression" dxfId="89" priority="96" stopIfTrue="1">
      <formula>A8=1</formula>
    </cfRule>
  </conditionalFormatting>
  <conditionalFormatting sqref="B12">
    <cfRule type="expression" dxfId="88" priority="91" stopIfTrue="1">
      <formula>A12=1</formula>
    </cfRule>
  </conditionalFormatting>
  <conditionalFormatting sqref="C12">
    <cfRule type="expression" dxfId="87" priority="92" stopIfTrue="1">
      <formula>A12=1</formula>
    </cfRule>
  </conditionalFormatting>
  <conditionalFormatting sqref="D12">
    <cfRule type="expression" dxfId="86" priority="93" stopIfTrue="1">
      <formula>A12=1</formula>
    </cfRule>
  </conditionalFormatting>
  <conditionalFormatting sqref="E12">
    <cfRule type="expression" dxfId="85" priority="94" stopIfTrue="1">
      <formula>A12=1</formula>
    </cfRule>
  </conditionalFormatting>
  <conditionalFormatting sqref="F12">
    <cfRule type="expression" dxfId="84" priority="95" stopIfTrue="1">
      <formula>A12=1</formula>
    </cfRule>
  </conditionalFormatting>
  <conditionalFormatting sqref="B14">
    <cfRule type="expression" dxfId="83" priority="87" stopIfTrue="1">
      <formula>A14=1</formula>
    </cfRule>
  </conditionalFormatting>
  <conditionalFormatting sqref="D14">
    <cfRule type="expression" dxfId="82" priority="88" stopIfTrue="1">
      <formula>A14=1</formula>
    </cfRule>
  </conditionalFormatting>
  <conditionalFormatting sqref="E14">
    <cfRule type="expression" dxfId="81" priority="89" stopIfTrue="1">
      <formula>A14=1</formula>
    </cfRule>
  </conditionalFormatting>
  <conditionalFormatting sqref="F14">
    <cfRule type="expression" dxfId="80" priority="90" stopIfTrue="1">
      <formula>A14=1</formula>
    </cfRule>
  </conditionalFormatting>
  <conditionalFormatting sqref="C14">
    <cfRule type="expression" dxfId="79" priority="86" stopIfTrue="1">
      <formula>A14=1</formula>
    </cfRule>
  </conditionalFormatting>
  <conditionalFormatting sqref="B16">
    <cfRule type="expression" dxfId="78" priority="81" stopIfTrue="1">
      <formula>A16=1</formula>
    </cfRule>
  </conditionalFormatting>
  <conditionalFormatting sqref="C16">
    <cfRule type="expression" dxfId="77" priority="82" stopIfTrue="1">
      <formula>A16=1</formula>
    </cfRule>
  </conditionalFormatting>
  <conditionalFormatting sqref="D16">
    <cfRule type="expression" dxfId="76" priority="83" stopIfTrue="1">
      <formula>A16=1</formula>
    </cfRule>
  </conditionalFormatting>
  <conditionalFormatting sqref="E16">
    <cfRule type="expression" dxfId="75" priority="84" stopIfTrue="1">
      <formula>A16=1</formula>
    </cfRule>
  </conditionalFormatting>
  <conditionalFormatting sqref="F16">
    <cfRule type="expression" dxfId="74" priority="85" stopIfTrue="1">
      <formula>A16=1</formula>
    </cfRule>
  </conditionalFormatting>
  <conditionalFormatting sqref="B20">
    <cfRule type="expression" dxfId="73" priority="75" stopIfTrue="1">
      <formula>A20=1</formula>
    </cfRule>
  </conditionalFormatting>
  <conditionalFormatting sqref="B19">
    <cfRule type="expression" dxfId="72" priority="76" stopIfTrue="1">
      <formula>A19=1</formula>
    </cfRule>
  </conditionalFormatting>
  <conditionalFormatting sqref="C19">
    <cfRule type="expression" dxfId="71" priority="77" stopIfTrue="1">
      <formula>A19=1</formula>
    </cfRule>
  </conditionalFormatting>
  <conditionalFormatting sqref="D19">
    <cfRule type="expression" dxfId="70" priority="78" stopIfTrue="1">
      <formula>A19=1</formula>
    </cfRule>
  </conditionalFormatting>
  <conditionalFormatting sqref="E19">
    <cfRule type="expression" dxfId="69" priority="79" stopIfTrue="1">
      <formula>A19=1</formula>
    </cfRule>
  </conditionalFormatting>
  <conditionalFormatting sqref="F19">
    <cfRule type="expression" dxfId="68" priority="80" stopIfTrue="1">
      <formula>A19=1</formula>
    </cfRule>
  </conditionalFormatting>
  <conditionalFormatting sqref="C20">
    <cfRule type="expression" dxfId="67" priority="74" stopIfTrue="1">
      <formula>A20=1</formula>
    </cfRule>
  </conditionalFormatting>
  <conditionalFormatting sqref="D20">
    <cfRule type="expression" dxfId="66" priority="72" stopIfTrue="1">
      <formula>A20=1</formula>
    </cfRule>
  </conditionalFormatting>
  <conditionalFormatting sqref="E20">
    <cfRule type="expression" dxfId="65" priority="73" stopIfTrue="1">
      <formula>A20=1</formula>
    </cfRule>
  </conditionalFormatting>
  <conditionalFormatting sqref="F20">
    <cfRule type="expression" dxfId="64" priority="70" stopIfTrue="1">
      <formula>A20=1</formula>
    </cfRule>
  </conditionalFormatting>
  <conditionalFormatting sqref="B22:B29">
    <cfRule type="expression" dxfId="63" priority="67" stopIfTrue="1">
      <formula>A22=1</formula>
    </cfRule>
  </conditionalFormatting>
  <conditionalFormatting sqref="D22:D24">
    <cfRule type="expression" dxfId="62" priority="68" stopIfTrue="1">
      <formula>A22=1</formula>
    </cfRule>
  </conditionalFormatting>
  <conditionalFormatting sqref="F22">
    <cfRule type="expression" dxfId="61" priority="69" stopIfTrue="1">
      <formula>A22=1</formula>
    </cfRule>
  </conditionalFormatting>
  <conditionalFormatting sqref="F23:F24">
    <cfRule type="expression" dxfId="60" priority="66" stopIfTrue="1">
      <formula>A23=1</formula>
    </cfRule>
  </conditionalFormatting>
  <conditionalFormatting sqref="C23:C24">
    <cfRule type="expression" dxfId="59" priority="65" stopIfTrue="1">
      <formula>A23=1</formula>
    </cfRule>
  </conditionalFormatting>
  <conditionalFormatting sqref="C26:C29">
    <cfRule type="expression" dxfId="58" priority="64" stopIfTrue="1">
      <formula>A26=1</formula>
    </cfRule>
  </conditionalFormatting>
  <conditionalFormatting sqref="F26:F29">
    <cfRule type="expression" dxfId="57" priority="63" stopIfTrue="1">
      <formula>A26=1</formula>
    </cfRule>
  </conditionalFormatting>
  <conditionalFormatting sqref="C22">
    <cfRule type="expression" dxfId="56" priority="62" stopIfTrue="1">
      <formula>A22=1</formula>
    </cfRule>
  </conditionalFormatting>
  <conditionalFormatting sqref="E22">
    <cfRule type="expression" dxfId="55" priority="61" stopIfTrue="1">
      <formula>B22=1</formula>
    </cfRule>
  </conditionalFormatting>
  <conditionalFormatting sqref="E23:E24">
    <cfRule type="expression" dxfId="54" priority="60" stopIfTrue="1">
      <formula>B23=1</formula>
    </cfRule>
  </conditionalFormatting>
  <conditionalFormatting sqref="C25">
    <cfRule type="expression" dxfId="53" priority="59" stopIfTrue="1">
      <formula>A25=1</formula>
    </cfRule>
  </conditionalFormatting>
  <conditionalFormatting sqref="D26:D29">
    <cfRule type="expression" dxfId="52" priority="58" stopIfTrue="1">
      <formula>A26=1</formula>
    </cfRule>
  </conditionalFormatting>
  <conditionalFormatting sqref="D25">
    <cfRule type="expression" dxfId="51" priority="57" stopIfTrue="1">
      <formula>A25=1</formula>
    </cfRule>
  </conditionalFormatting>
  <conditionalFormatting sqref="E26:E29">
    <cfRule type="expression" dxfId="50" priority="56" stopIfTrue="1">
      <formula>B26=1</formula>
    </cfRule>
  </conditionalFormatting>
  <conditionalFormatting sqref="E25">
    <cfRule type="expression" dxfId="49" priority="55" stopIfTrue="1">
      <formula>B25=1</formula>
    </cfRule>
  </conditionalFormatting>
  <conditionalFormatting sqref="B39">
    <cfRule type="expression" dxfId="48" priority="50" stopIfTrue="1">
      <formula>A39=1</formula>
    </cfRule>
  </conditionalFormatting>
  <conditionalFormatting sqref="C39">
    <cfRule type="expression" dxfId="47" priority="51" stopIfTrue="1">
      <formula>A39=1</formula>
    </cfRule>
  </conditionalFormatting>
  <conditionalFormatting sqref="D39">
    <cfRule type="expression" dxfId="46" priority="52" stopIfTrue="1">
      <formula>A39=1</formula>
    </cfRule>
  </conditionalFormatting>
  <conditionalFormatting sqref="E39">
    <cfRule type="expression" dxfId="45" priority="53" stopIfTrue="1">
      <formula>A39=1</formula>
    </cfRule>
  </conditionalFormatting>
  <conditionalFormatting sqref="F39">
    <cfRule type="expression" dxfId="44" priority="54" stopIfTrue="1">
      <formula>A39=1</formula>
    </cfRule>
  </conditionalFormatting>
  <conditionalFormatting sqref="B42:B46">
    <cfRule type="expression" dxfId="43" priority="45" stopIfTrue="1">
      <formula>A42=1</formula>
    </cfRule>
  </conditionalFormatting>
  <conditionalFormatting sqref="C42 C44:C46">
    <cfRule type="expression" dxfId="42" priority="46" stopIfTrue="1">
      <formula>A42=1</formula>
    </cfRule>
  </conditionalFormatting>
  <conditionalFormatting sqref="D42:D46">
    <cfRule type="expression" dxfId="41" priority="47" stopIfTrue="1">
      <formula>A42=1</formula>
    </cfRule>
  </conditionalFormatting>
  <conditionalFormatting sqref="E42:E46">
    <cfRule type="expression" dxfId="40" priority="48" stopIfTrue="1">
      <formula>A42=1</formula>
    </cfRule>
  </conditionalFormatting>
  <conditionalFormatting sqref="F42:F46">
    <cfRule type="expression" dxfId="39" priority="49" stopIfTrue="1">
      <formula>A42=1</formula>
    </cfRule>
  </conditionalFormatting>
  <conditionalFormatting sqref="C43">
    <cfRule type="expression" dxfId="38" priority="44" stopIfTrue="1">
      <formula>A43=1</formula>
    </cfRule>
  </conditionalFormatting>
  <conditionalFormatting sqref="B51">
    <cfRule type="expression" dxfId="37" priority="34" stopIfTrue="1">
      <formula>A51=1</formula>
    </cfRule>
  </conditionalFormatting>
  <conditionalFormatting sqref="C51">
    <cfRule type="expression" dxfId="36" priority="35" stopIfTrue="1">
      <formula>A51=1</formula>
    </cfRule>
  </conditionalFormatting>
  <conditionalFormatting sqref="D51">
    <cfRule type="expression" dxfId="35" priority="36" stopIfTrue="1">
      <formula>A51=1</formula>
    </cfRule>
  </conditionalFormatting>
  <conditionalFormatting sqref="E51">
    <cfRule type="expression" dxfId="34" priority="37" stopIfTrue="1">
      <formula>A51=1</formula>
    </cfRule>
  </conditionalFormatting>
  <conditionalFormatting sqref="F51">
    <cfRule type="expression" dxfId="33" priority="38" stopIfTrue="1">
      <formula>A51=1</formula>
    </cfRule>
  </conditionalFormatting>
  <conditionalFormatting sqref="B53">
    <cfRule type="expression" dxfId="32" priority="30" stopIfTrue="1">
      <formula>A53=1</formula>
    </cfRule>
  </conditionalFormatting>
  <conditionalFormatting sqref="C53">
    <cfRule type="expression" dxfId="31" priority="31" stopIfTrue="1">
      <formula>A53=1</formula>
    </cfRule>
  </conditionalFormatting>
  <conditionalFormatting sqref="D53">
    <cfRule type="expression" dxfId="30" priority="32" stopIfTrue="1">
      <formula>A53=1</formula>
    </cfRule>
  </conditionalFormatting>
  <conditionalFormatting sqref="E53">
    <cfRule type="expression" dxfId="29" priority="33" stopIfTrue="1">
      <formula>A53=1</formula>
    </cfRule>
  </conditionalFormatting>
  <conditionalFormatting sqref="F53">
    <cfRule type="expression" dxfId="28" priority="29" stopIfTrue="1">
      <formula>A53=1</formula>
    </cfRule>
  </conditionalFormatting>
  <conditionalFormatting sqref="B55:B56">
    <cfRule type="expression" dxfId="27" priority="24" stopIfTrue="1">
      <formula>A55=1</formula>
    </cfRule>
  </conditionalFormatting>
  <conditionalFormatting sqref="C55:C56">
    <cfRule type="expression" dxfId="26" priority="25" stopIfTrue="1">
      <formula>A55=1</formula>
    </cfRule>
  </conditionalFormatting>
  <conditionalFormatting sqref="D55">
    <cfRule type="expression" dxfId="25" priority="26" stopIfTrue="1">
      <formula>A55=1</formula>
    </cfRule>
  </conditionalFormatting>
  <conditionalFormatting sqref="E55">
    <cfRule type="expression" dxfId="24" priority="27" stopIfTrue="1">
      <formula>A55=1</formula>
    </cfRule>
  </conditionalFormatting>
  <conditionalFormatting sqref="F55">
    <cfRule type="expression" dxfId="23" priority="28" stopIfTrue="1">
      <formula>A55=1</formula>
    </cfRule>
  </conditionalFormatting>
  <conditionalFormatting sqref="B59:B60">
    <cfRule type="expression" dxfId="22" priority="19" stopIfTrue="1">
      <formula>A59=1</formula>
    </cfRule>
  </conditionalFormatting>
  <conditionalFormatting sqref="C59:C60">
    <cfRule type="expression" dxfId="21" priority="20" stopIfTrue="1">
      <formula>A59=1</formula>
    </cfRule>
  </conditionalFormatting>
  <conditionalFormatting sqref="D59:D60">
    <cfRule type="expression" dxfId="20" priority="21" stopIfTrue="1">
      <formula>A59=1</formula>
    </cfRule>
  </conditionalFormatting>
  <conditionalFormatting sqref="E59:E60">
    <cfRule type="expression" dxfId="19" priority="22" stopIfTrue="1">
      <formula>A59=1</formula>
    </cfRule>
  </conditionalFormatting>
  <conditionalFormatting sqref="F59:F60">
    <cfRule type="expression" dxfId="18" priority="23" stopIfTrue="1">
      <formula>A59=1</formula>
    </cfRule>
  </conditionalFormatting>
  <conditionalFormatting sqref="F25">
    <cfRule type="expression" dxfId="17" priority="18" stopIfTrue="1">
      <formula>A25=1</formula>
    </cfRule>
  </conditionalFormatting>
  <conditionalFormatting sqref="E31">
    <cfRule type="expression" dxfId="16" priority="17" stopIfTrue="1">
      <formula>XFD31=1</formula>
    </cfRule>
  </conditionalFormatting>
  <conditionalFormatting sqref="C37">
    <cfRule type="expression" dxfId="15" priority="16" stopIfTrue="1">
      <formula>A37=1</formula>
    </cfRule>
  </conditionalFormatting>
  <conditionalFormatting sqref="C34:C36">
    <cfRule type="expression" dxfId="14" priority="15" stopIfTrue="1">
      <formula>A34=1</formula>
    </cfRule>
  </conditionalFormatting>
  <conditionalFormatting sqref="F37">
    <cfRule type="expression" dxfId="13" priority="14" stopIfTrue="1">
      <formula>A37=1</formula>
    </cfRule>
  </conditionalFormatting>
  <conditionalFormatting sqref="F34:F36">
    <cfRule type="expression" dxfId="12" priority="13" stopIfTrue="1">
      <formula>A34=1</formula>
    </cfRule>
  </conditionalFormatting>
  <conditionalFormatting sqref="E37">
    <cfRule type="expression" dxfId="11" priority="12" stopIfTrue="1">
      <formula>XFD37=1</formula>
    </cfRule>
  </conditionalFormatting>
  <conditionalFormatting sqref="E34:E36">
    <cfRule type="expression" dxfId="10" priority="11" stopIfTrue="1">
      <formula>XFD34=1</formula>
    </cfRule>
  </conditionalFormatting>
  <conditionalFormatting sqref="C48">
    <cfRule type="expression" dxfId="9" priority="10" stopIfTrue="1">
      <formula>A48=1</formula>
    </cfRule>
  </conditionalFormatting>
  <conditionalFormatting sqref="E48">
    <cfRule type="expression" dxfId="8" priority="9" stopIfTrue="1">
      <formula>XFD48=1</formula>
    </cfRule>
  </conditionalFormatting>
  <conditionalFormatting sqref="D56">
    <cfRule type="expression" dxfId="7" priority="6" stopIfTrue="1">
      <formula>A56=1</formula>
    </cfRule>
  </conditionalFormatting>
  <conditionalFormatting sqref="E56">
    <cfRule type="expression" dxfId="6" priority="7" stopIfTrue="1">
      <formula>A56=1</formula>
    </cfRule>
  </conditionalFormatting>
  <conditionalFormatting sqref="F56">
    <cfRule type="expression" dxfId="5" priority="8" stopIfTrue="1">
      <formula>A56=1</formula>
    </cfRule>
  </conditionalFormatting>
  <conditionalFormatting sqref="D57">
    <cfRule type="expression" dxfId="4" priority="1" stopIfTrue="1">
      <formula>A57=1</formula>
    </cfRule>
  </conditionalFormatting>
  <conditionalFormatting sqref="B57">
    <cfRule type="expression" dxfId="3" priority="4" stopIfTrue="1">
      <formula>A57=1</formula>
    </cfRule>
  </conditionalFormatting>
  <conditionalFormatting sqref="C57">
    <cfRule type="expression" dxfId="2" priority="5" stopIfTrue="1">
      <formula>A57=1</formula>
    </cfRule>
  </conditionalFormatting>
  <conditionalFormatting sqref="E57">
    <cfRule type="expression" dxfId="1" priority="2" stopIfTrue="1">
      <formula>A57=1</formula>
    </cfRule>
  </conditionalFormatting>
  <conditionalFormatting sqref="F57">
    <cfRule type="expression" dxfId="0" priority="3" stopIfTrue="1">
      <formula>A57=1</formula>
    </cfRule>
  </conditionalFormatting>
  <pageMargins left="0.31496062992125984" right="0.31496062992125984" top="0.39370078740157483" bottom="0.39370078740157483" header="0" footer="0"/>
  <pageSetup paperSize="9" scale="94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2022-11-11T09:06:08Z</cp:lastPrinted>
  <dcterms:created xsi:type="dcterms:W3CDTF">2022-10-03T06:19:18Z</dcterms:created>
  <dcterms:modified xsi:type="dcterms:W3CDTF">2023-02-02T11:29:06Z</dcterms:modified>
</cp:coreProperties>
</file>